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Объявление!$A$1:$K$40</definedName>
  </definedNames>
  <calcPr calcId="124519"/>
</workbook>
</file>

<file path=xl/calcChain.xml><?xml version="1.0" encoding="utf-8"?>
<calcChain xmlns="http://schemas.openxmlformats.org/spreadsheetml/2006/main">
  <c r="H36" i="1"/>
  <c r="H16"/>
  <c r="H35"/>
  <c r="H37"/>
  <c r="H34"/>
  <c r="H33"/>
  <c r="H32"/>
  <c r="H31"/>
  <c r="H30"/>
  <c r="H17"/>
  <c r="H15"/>
  <c r="H14"/>
  <c r="H13"/>
  <c r="H12"/>
  <c r="H11"/>
  <c r="H10"/>
  <c r="H29"/>
  <c r="H9"/>
  <c r="H28"/>
  <c r="H27"/>
  <c r="H26"/>
  <c r="H25"/>
  <c r="H24"/>
  <c r="H8"/>
  <c r="H6"/>
  <c r="H5"/>
  <c r="H7"/>
  <c r="H4"/>
  <c r="H38" l="1"/>
  <c r="H18"/>
</calcChain>
</file>

<file path=xl/sharedStrings.xml><?xml version="1.0" encoding="utf-8"?>
<sst xmlns="http://schemas.openxmlformats.org/spreadsheetml/2006/main" count="167" uniqueCount="86">
  <si>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</si>
  <si>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</si>
  <si>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</si>
  <si>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</si>
  <si>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</si>
  <si>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</si>
  <si>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</si>
  <si>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</si>
  <si>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</si>
  <si>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</si>
  <si>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</si>
  <si>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</si>
  <si>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</si>
  <si>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</si>
  <si>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</si>
  <si>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</si>
  <si>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</si>
  <si>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</si>
  <si>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</si>
  <si>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</si>
  <si>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 xml:space="preserve">СҚО, г.Петропавл, Ж.Қизатов көшесі, 7А, балалар корпусы каб. 111 </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</si>
  <si>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</si>
  <si>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</si>
  <si>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</si>
  <si>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</si>
  <si>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Пломбировочный материал химического отверждения</t>
  </si>
  <si>
    <t>уп</t>
  </si>
  <si>
    <t>Апликаторы для бондинга, гелей</t>
  </si>
  <si>
    <t>Палочка для нанесения бондинговых систем, протравочных гелей, жидкотекучих материалов. В упаковке 100 штук.</t>
  </si>
  <si>
    <t>Каналонаполнители для обтурации корневого канала</t>
  </si>
  <si>
    <t>Боры ТБС</t>
  </si>
  <si>
    <t>Абсорберы</t>
  </si>
  <si>
    <t xml:space="preserve"> Абсорберы (штифты) бумажные абсорбирующие 
Применение: для высушивания корневых каналов.
Упаковка: набор 200 шт. конусность: 0.2;  ассорти </t>
  </si>
  <si>
    <t>Применение: для заполнения (пломбирования) корневого канала пастой, цементом или силлером.  Спираль конической формы оптимально заполняет канал конической формы, экономит время, предотвращает появление пузырьков воздуха, обеспечивая отличное запечатывание.
Упаковка – 4шт.; размер 25 мм</t>
  </si>
  <si>
    <t xml:space="preserve">Эндодонтические инструменты для ручной обработки корневого канала </t>
  </si>
  <si>
    <t>Свойства: Инструменты оснащены эргономичной пластмассовой ручкой, изготовленной из биосовместимого полимерного материала, производится из круглого проволочного материала 
Упаковка: набор: 6 шт.</t>
  </si>
  <si>
    <t>шаровидные с длиной 25 см.</t>
  </si>
  <si>
    <t>Реставрационный композитный материал химического отверждения  имеет в своей основе и неорганический наполнитель в виде частичек с диаметром 5-10 микрон. Предназначен для реставрации z класса III и V;
Частично используется при реставрации класса I на премолярах; Для отдельных реставраций класса IV. Комплектация: Композит химического отверждения 15гр.+15гр. Бонд 2×3мл. Аксессуары.</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</si>
  <si>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</si>
  <si>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Объявление №13 от 30.05.2023 года
о проведении закупа МИ способом запроса ценовых предложений
</t>
  </si>
  <si>
    <t xml:space="preserve">30.05.2023 ж. Хабарландыру №13 баға ұсыныстарын сұрату тәсілімен ДЗ және МБ сатып алуды өткізу туралы
</t>
  </si>
  <si>
    <t>қорап</t>
  </si>
  <si>
    <t>Головки эластичные стоматологические</t>
  </si>
  <si>
    <t>силиконовые головки</t>
  </si>
  <si>
    <t>шт</t>
  </si>
  <si>
    <t>дана</t>
  </si>
  <si>
    <t>Стеклополиалкенатный пломбировочный цемент</t>
  </si>
  <si>
    <t xml:space="preserve">Стеклополиалкенатный (стеклоиономерный) рентгенконтрастный пломбировочный материал, применяющийся в стоматологической практике при замещении зубной ткани в кариозных полостях III и V классов, пломбировании некариозных поражений, замещении ткани в полостях молочных зубов (всех классов), а также использующийся в качестве подкладки под все виды пломб. Состав: Порошок: алюминий-кальций-лантан-фторкремниевое стекло с содержанием ионов Ca; Al; La; F; P; Si Жидкость: полиакриловая кислота органические добавки. Комплектация: Порошок (стеклянная баночка) 10 г – 1 шт. Жидкость (флакон-капельница) 8 г – 1 шт.
Блок для смешивания – 1 шт. Ложка-мерник – 1 шт.
Инструкция по применению – 1 шт. </t>
  </si>
  <si>
    <t>Жидкость для антисептической обработки корневых каналов</t>
  </si>
  <si>
    <t xml:space="preserve">Жидкость при эндодонтических вмешательствах в качестве активного антисептика местного действия. Препарат представляет собой жидкость, содержащую в своем составе: хлорфенол — активное бактерицидное вещество;
камфору, обладающую антисептическими и седативными свойствами, а также смягчающую действие фенолов;
дексаметазон (0,1%) — кортикостероид снижающий болезненность периапикальных реакций, оказывающий сильное противовоспалительное и антиаллергическое действие. Назначение: Предназначена для антисептической обработки инфицированных каналов зубов. Форма выпуска: Жидкость - 5 мл.
</t>
  </si>
  <si>
    <t xml:space="preserve">Матрицы металлические </t>
  </si>
  <si>
    <t xml:space="preserve">в наборе 100 шт. </t>
  </si>
  <si>
    <t>Матрицы контурные лавсановые с фиксирующим устройством</t>
  </si>
  <si>
    <t>для премоляров,  в упаковке 16 шт.</t>
  </si>
  <si>
    <t>для моляров,  в упаковке 16 шт.</t>
  </si>
  <si>
    <t>Материал для пломбирования корневых каналов</t>
  </si>
  <si>
    <t xml:space="preserve">Стоматологический материал предназначен для антисептической обработки и пломбирования корневых каналов, порошок 10 гр., лечебная жидкость 5 мл., жидкость для отверждения 5 мл. </t>
  </si>
  <si>
    <t>Химиялық қатайту пломбалау материалы</t>
  </si>
  <si>
    <t>Түбір өзегін бітеуге арналған арнатолтырғыштары</t>
  </si>
  <si>
    <t xml:space="preserve">Химиялықемделгенқалпынакелтіретінкомпозиттікматериалдыңнегізіндедиаметрі 5-10 микрон болатынбөлшектертүріндеБейорганикалықтолтырғыш бар. III және V сыныпты z қалпынакелтіругеарналған;
Ішінарапремолярларда I кластықалпынакелтірудеқолданылады; IV кластыжекеқалпынакелтіруүшін. Жинақтау: химиялыққатайтукомпозиті 15 гр.+15 гр. Бонд 2=3 мл.аксессуарлар.
</t>
  </si>
  <si>
    <t xml:space="preserve">Қолданылуы: тамырарнасынпастамен, цементпеннемесесилерментолтыру (толтыру) үшін.  Конустықпішінді Спираль конустықпішіндіарнаныоңтайлытолтырады, уақыттыүнемдейді, ауакөпіршіктерініңалдыналады, тамашатығыздаудықамтамасызетеді.
Қаптама-4 дана; өлшемі 25 мм
</t>
  </si>
  <si>
    <t>ТБС бұрғысы</t>
  </si>
  <si>
    <t>ұзындығы 25 см сфералық.</t>
  </si>
  <si>
    <t>Байланыстыруға арналған аппликаторлар, гельдер</t>
  </si>
  <si>
    <t>Байланыстырушы жүйелерді, оюгельдерін, сұйық сұйықматериалдарды қолдануға арналған таяқша. Қаптамада 100 дана бар.</t>
  </si>
  <si>
    <t xml:space="preserve">Қағазсіңіргішабсорберлер (түйреуіштер)  
Қолданылуы: түбірөзектерінкептіруүшін.
Қаптама: 200 дана жиынтығы. конустық: 0.2; ассорти
</t>
  </si>
  <si>
    <t>Абсорберлер</t>
  </si>
  <si>
    <t xml:space="preserve">Қасиеттері: құралдар дөңгелек сымнан жасалған, биоүйлесімді Полимерлі материалдан жасалған эргономикалық пластикалық тұтқамен жабдықталған
Қаптама: жинақ: 6 дана
</t>
  </si>
  <si>
    <t>Түбір өзегін қолмен өңдеуге арналған эндодонтиялық құралдар</t>
  </si>
  <si>
    <t>Серпімді стоматологиялық бастар</t>
  </si>
  <si>
    <t>силикон бастары</t>
  </si>
  <si>
    <t>Шыны полиалкенатты пломбалау цементі</t>
  </si>
  <si>
    <t xml:space="preserve">III және V сыныпты кариозды қуыстарда тістінін алмастыру, кариозды емес зақымдануларды пломбалау, сүт тістерінің қуыстарында (барлық сыныптарда) тіндерді алмастыру кезінде Стоматологиялық практикада қолданылатын, сондай-ақ пломбалардың барлық түрлеріне астар ретінде пайдаланылатын шыны полиалкенатты (шыны иономерлі) рентгендік контрастты пломбалау материалы. Құрамы: ұнтақ: құрамында Ca; Al; la; F; P; siиондары бар алюминий-кальций-лантан-фтор кремний шыны сұйықтық: полиакрил қышқылы органикалық қоспалар. Жинақ: ұнтақ (шыныыдыс) 10 г – 1 дана. Сұйықтық (флакон-тамызғыш) 8 г – 1 дана.
Араластырғыш Блок-1 дана. қасық-өлшегіш – 1 дана.
Қолдану жөніндегі Нұсқаулық-1 дана.
</t>
  </si>
  <si>
    <t>Түбірөзегінантисептикалықөңдеугеарналғансұйықтық</t>
  </si>
  <si>
    <t xml:space="preserve">Жергілікті белсенді антисептик ретінде эндодонтиялық араласулардағы сұйықтық. Препарат құрамында сұйықтық бар: хлорфенол-белсенд ібактерицидтік зат;
антисептикалық және седативті қасиеттері бар, сонымен қатарфенолдардың әсерін жұмсартатын камфора;
дексаметазон (0,1%) — күшті қабынуға қарсы және аллергияға қарсы әсері бар периапиялық реакциялардың ауырсынуын төмендететін кортикостероид. Мақсаты: жұқтырған тіс арналарын антисептикалық емдеуге арналған. Шығару формасы: сұйықтық - 5 мл.
</t>
  </si>
  <si>
    <t>Металл матрицалар</t>
  </si>
  <si>
    <t xml:space="preserve">жиынтықта 100 дана бар. </t>
  </si>
  <si>
    <t>молярларүшін, қаптамада 16 дана.</t>
  </si>
  <si>
    <t>Бекіту құрылғысы бар контурлы лавсан матрицалары</t>
  </si>
  <si>
    <t>Түбір өзектерін толтыруға арналған материал</t>
  </si>
  <si>
    <t>Стоматологиялық материал антисептикалық өңдеуге және тамыр арналарын толтыруға арналған, ұнтақ 10 гр., емдік сұйықтық 5 мл., емдеуге арналғансұйықтық 5 мл.</t>
  </si>
  <si>
    <t>премолярлар үшін, қаптамада 16 дана.</t>
  </si>
  <si>
    <t>Материал для пломбирования корневых каналов. Не
впитывает жидкость и не окрашивает зуб. Упаковка 14 г
порошка; 10 мл жидкости</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</si>
  <si>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- 451300,00 (Четыреста пятьдесят одна тысяча триста)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«07»  июня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"07" июня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"07" июня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</si>
  <si>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Түбір өзектерін толтыруға арналған материал. Сұйықтықты
сіңірмейді және тісті боямайды. Қаптама 14 г ұнтақ; 10 мл
сұйықтық</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</si>
  <si>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451300,00 (төрт жүз елу бір мың үш жүз) теңге 00 тиын</t>
    </r>
    <r>
      <rPr>
        <sz val="11"/>
        <color theme="4"/>
        <rFont val="Times New Roman"/>
        <family val="1"/>
        <charset val="204"/>
      </rPr>
      <t>.</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"07" маусым_______________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"07" маусым 11 сағат 00 минут.
Баға ұсыныстары бар конверттер 2023 жылғы  "07" маусым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</si>
</sst>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7">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
      <b/>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1" fillId="0" borderId="0"/>
  </cellStyleXfs>
  <cellXfs count="60">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10" fillId="3" borderId="2"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0" borderId="1" xfId="0" applyFont="1" applyFill="1" applyBorder="1" applyAlignment="1">
      <alignment horizontal="center" vertical="top" wrapText="1"/>
    </xf>
    <xf numFmtId="3" fontId="9" fillId="0" borderId="1"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0" fontId="8" fillId="0" borderId="2" xfId="0"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2" xfId="0" applyFont="1" applyFill="1" applyBorder="1" applyAlignment="1">
      <alignment horizontal="justify" vertical="top"/>
    </xf>
    <xf numFmtId="0" fontId="3" fillId="0" borderId="2" xfId="0" applyFont="1" applyFill="1" applyBorder="1" applyAlignment="1">
      <alignment vertical="top" wrapText="1"/>
    </xf>
    <xf numFmtId="0" fontId="2" fillId="0" borderId="2" xfId="0" applyFont="1" applyFill="1" applyBorder="1" applyAlignment="1">
      <alignment horizontal="center" vertical="top" wrapText="1"/>
    </xf>
    <xf numFmtId="2" fontId="9"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0" fontId="13" fillId="0" borderId="4" xfId="1" applyNumberFormat="1"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2" xfId="0" applyFont="1" applyFill="1" applyBorder="1" applyAlignment="1">
      <alignment horizontal="center" vertical="top" wrapText="1"/>
    </xf>
    <xf numFmtId="3"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center" vertical="top" wrapText="1"/>
    </xf>
    <xf numFmtId="4" fontId="14" fillId="0" borderId="1" xfId="0" applyNumberFormat="1" applyFont="1" applyFill="1" applyBorder="1" applyAlignment="1">
      <alignment horizontal="center" vertical="top" wrapText="1"/>
    </xf>
    <xf numFmtId="164" fontId="14" fillId="0" borderId="2" xfId="0" applyNumberFormat="1" applyFont="1" applyFill="1" applyBorder="1" applyAlignment="1">
      <alignment horizontal="center" vertical="top" wrapText="1"/>
    </xf>
    <xf numFmtId="49" fontId="14" fillId="2" borderId="2" xfId="0" applyNumberFormat="1" applyFont="1" applyFill="1" applyBorder="1" applyAlignment="1">
      <alignment horizontal="center" vertical="top" wrapText="1"/>
    </xf>
    <xf numFmtId="0" fontId="14" fillId="0" borderId="2" xfId="0" applyFont="1" applyBorder="1" applyAlignment="1">
      <alignment vertical="top" wrapText="1"/>
    </xf>
    <xf numFmtId="0" fontId="14" fillId="4" borderId="2" xfId="0" applyFont="1" applyFill="1" applyBorder="1" applyAlignment="1">
      <alignment vertical="top" wrapText="1"/>
    </xf>
    <xf numFmtId="0" fontId="15" fillId="0" borderId="3" xfId="0" applyFont="1" applyFill="1" applyBorder="1" applyAlignment="1">
      <alignment horizontal="center" vertical="top" wrapText="1"/>
    </xf>
    <xf numFmtId="0" fontId="14" fillId="0" borderId="0" xfId="0" applyFont="1" applyAlignment="1">
      <alignment vertical="top" wrapText="1"/>
    </xf>
    <xf numFmtId="0" fontId="16" fillId="0" borderId="4" xfId="1" applyNumberFormat="1" applyFont="1" applyFill="1" applyBorder="1" applyAlignment="1">
      <alignment horizontal="left" vertical="top" wrapText="1"/>
    </xf>
    <xf numFmtId="0" fontId="14" fillId="0" borderId="4" xfId="0" applyFont="1" applyFill="1" applyBorder="1" applyAlignment="1">
      <alignment horizontal="left" vertical="top" wrapText="1"/>
    </xf>
    <xf numFmtId="0" fontId="10" fillId="0" borderId="2" xfId="0" applyFont="1" applyFill="1" applyBorder="1" applyAlignment="1">
      <alignment vertical="top" wrapText="1"/>
    </xf>
    <xf numFmtId="4" fontId="12" fillId="0" borderId="2" xfId="0" applyNumberFormat="1" applyFont="1" applyBorder="1" applyAlignment="1">
      <alignment vertical="top"/>
    </xf>
    <xf numFmtId="164" fontId="10" fillId="0" borderId="3" xfId="0" applyNumberFormat="1" applyFont="1" applyFill="1" applyBorder="1" applyAlignment="1">
      <alignment horizontal="center" vertical="top" wrapText="1"/>
    </xf>
    <xf numFmtId="0" fontId="10" fillId="0" borderId="3" xfId="0" applyFont="1" applyFill="1" applyBorder="1" applyAlignment="1">
      <alignment vertical="top" wrapText="1"/>
    </xf>
    <xf numFmtId="0" fontId="14" fillId="0" borderId="2" xfId="0" applyFont="1" applyFill="1" applyBorder="1" applyAlignment="1">
      <alignment horizontal="left" vertical="top" wrapText="1"/>
    </xf>
    <xf numFmtId="0" fontId="15" fillId="0" borderId="7" xfId="0" applyFont="1" applyFill="1" applyBorder="1" applyAlignment="1">
      <alignment horizontal="center" vertical="top" wrapText="1"/>
    </xf>
    <xf numFmtId="0" fontId="3" fillId="0" borderId="2" xfId="0" applyFont="1" applyBorder="1" applyAlignment="1">
      <alignment vertical="top" wrapText="1"/>
    </xf>
    <xf numFmtId="0" fontId="2" fillId="0" borderId="5" xfId="0" applyFont="1" applyFill="1" applyBorder="1" applyAlignment="1">
      <alignment horizontal="center" vertical="top" wrapText="1"/>
    </xf>
    <xf numFmtId="0" fontId="10" fillId="0" borderId="4" xfId="0" applyFont="1" applyFill="1" applyBorder="1" applyAlignment="1">
      <alignment horizontal="right" vertical="top" wrapText="1"/>
    </xf>
    <xf numFmtId="0" fontId="10" fillId="0" borderId="8" xfId="0" applyFont="1" applyFill="1" applyBorder="1" applyAlignment="1">
      <alignment horizontal="right" vertical="top" wrapText="1"/>
    </xf>
    <xf numFmtId="0" fontId="10" fillId="0" borderId="6" xfId="0" applyFont="1" applyFill="1" applyBorder="1" applyAlignment="1">
      <alignment horizontal="right" vertical="top" wrapText="1"/>
    </xf>
    <xf numFmtId="0" fontId="10" fillId="0" borderId="5" xfId="0" applyFont="1" applyFill="1" applyBorder="1" applyAlignment="1">
      <alignment horizontal="right" vertical="top" wrapText="1"/>
    </xf>
    <xf numFmtId="0" fontId="3" fillId="0" borderId="0" xfId="0" applyFont="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xf numFmtId="0" fontId="3" fillId="0" borderId="3" xfId="0" applyFont="1" applyFill="1" applyBorder="1" applyAlignment="1">
      <alignment horizontal="right" vertical="top" wrapText="1"/>
    </xf>
  </cellXfs>
  <cellStyles count="2">
    <cellStyle name="Обычный" xfId="0" builtinId="0"/>
    <cellStyle name="Обычный_Лист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0"/>
  <sheetViews>
    <sheetView tabSelected="1" topLeftCell="A38" workbookViewId="0">
      <selection activeCell="A40" sqref="A40:K40"/>
    </sheetView>
  </sheetViews>
  <sheetFormatPr defaultRowHeight="1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55" t="s">
        <v>39</v>
      </c>
      <c r="B1" s="55"/>
      <c r="C1" s="55"/>
      <c r="D1" s="55"/>
      <c r="E1" s="55"/>
      <c r="F1" s="55"/>
      <c r="G1" s="55"/>
      <c r="H1" s="55"/>
      <c r="I1" s="55"/>
      <c r="J1" s="55"/>
      <c r="K1" s="55"/>
      <c r="L1" s="3"/>
      <c r="M1" s="2"/>
      <c r="N1" s="2"/>
      <c r="O1" s="2"/>
      <c r="P1" s="2"/>
    </row>
    <row r="2" spans="1:16" ht="45" customHeight="1">
      <c r="A2" s="56" t="s">
        <v>24</v>
      </c>
      <c r="B2" s="56"/>
      <c r="C2" s="56"/>
      <c r="D2" s="56"/>
      <c r="E2" s="56"/>
      <c r="F2" s="56"/>
      <c r="G2" s="56"/>
      <c r="H2" s="56"/>
      <c r="I2" s="56"/>
      <c r="J2" s="56"/>
      <c r="K2" s="56"/>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135">
      <c r="A4" s="4"/>
      <c r="B4" s="13">
        <v>1</v>
      </c>
      <c r="C4" s="21" t="s">
        <v>25</v>
      </c>
      <c r="D4" s="22" t="s">
        <v>37</v>
      </c>
      <c r="E4" s="25" t="s">
        <v>26</v>
      </c>
      <c r="F4" s="27">
        <v>1</v>
      </c>
      <c r="G4" s="25">
        <v>10000</v>
      </c>
      <c r="H4" s="26">
        <f>F4*G4</f>
        <v>10000</v>
      </c>
      <c r="I4" s="23" t="s">
        <v>21</v>
      </c>
      <c r="J4" s="21" t="s">
        <v>19</v>
      </c>
      <c r="K4" s="4"/>
    </row>
    <row r="5" spans="1:16" ht="135">
      <c r="A5" s="4"/>
      <c r="B5" s="13">
        <v>2</v>
      </c>
      <c r="C5" s="16" t="s">
        <v>29</v>
      </c>
      <c r="D5" s="16" t="s">
        <v>33</v>
      </c>
      <c r="E5" s="9" t="s">
        <v>26</v>
      </c>
      <c r="F5" s="10">
        <v>12</v>
      </c>
      <c r="G5" s="11">
        <v>6500</v>
      </c>
      <c r="H5" s="26">
        <f t="shared" ref="H5:H8" si="0">F5*G5</f>
        <v>78000</v>
      </c>
      <c r="I5" s="23" t="s">
        <v>21</v>
      </c>
      <c r="J5" s="21" t="s">
        <v>19</v>
      </c>
      <c r="K5" s="4"/>
    </row>
    <row r="6" spans="1:16" ht="135">
      <c r="A6" s="4"/>
      <c r="B6" s="13">
        <v>3</v>
      </c>
      <c r="C6" s="17" t="s">
        <v>30</v>
      </c>
      <c r="D6" s="16" t="s">
        <v>36</v>
      </c>
      <c r="E6" s="18" t="s">
        <v>26</v>
      </c>
      <c r="F6" s="19">
        <v>3</v>
      </c>
      <c r="G6" s="20">
        <v>600</v>
      </c>
      <c r="H6" s="26">
        <f t="shared" si="0"/>
        <v>1800</v>
      </c>
      <c r="I6" s="23" t="s">
        <v>21</v>
      </c>
      <c r="J6" s="21" t="s">
        <v>19</v>
      </c>
      <c r="K6" s="4"/>
    </row>
    <row r="7" spans="1:16" ht="135">
      <c r="A7" s="4"/>
      <c r="B7" s="13">
        <v>4</v>
      </c>
      <c r="C7" s="28" t="s">
        <v>27</v>
      </c>
      <c r="D7" s="16" t="s">
        <v>28</v>
      </c>
      <c r="E7" s="18" t="s">
        <v>26</v>
      </c>
      <c r="F7" s="19">
        <v>20</v>
      </c>
      <c r="G7" s="20">
        <v>1200</v>
      </c>
      <c r="H7" s="26">
        <f t="shared" si="0"/>
        <v>24000</v>
      </c>
      <c r="I7" s="23" t="s">
        <v>21</v>
      </c>
      <c r="J7" s="21" t="s">
        <v>19</v>
      </c>
      <c r="K7" s="4"/>
    </row>
    <row r="8" spans="1:16" ht="135">
      <c r="A8" s="4"/>
      <c r="B8" s="13">
        <v>5</v>
      </c>
      <c r="C8" s="28" t="s">
        <v>31</v>
      </c>
      <c r="D8" s="17" t="s">
        <v>32</v>
      </c>
      <c r="E8" s="25" t="s">
        <v>26</v>
      </c>
      <c r="F8" s="25">
        <v>8</v>
      </c>
      <c r="G8" s="25">
        <v>2000</v>
      </c>
      <c r="H8" s="26">
        <f t="shared" si="0"/>
        <v>16000</v>
      </c>
      <c r="I8" s="23" t="s">
        <v>21</v>
      </c>
      <c r="J8" s="21" t="s">
        <v>19</v>
      </c>
      <c r="K8" s="4"/>
    </row>
    <row r="9" spans="1:16" ht="135">
      <c r="A9" s="4"/>
      <c r="B9" s="13">
        <v>6</v>
      </c>
      <c r="C9" s="28" t="s">
        <v>34</v>
      </c>
      <c r="D9" s="24" t="s">
        <v>35</v>
      </c>
      <c r="E9" s="25" t="s">
        <v>26</v>
      </c>
      <c r="F9" s="25">
        <v>40</v>
      </c>
      <c r="G9" s="25">
        <v>2500</v>
      </c>
      <c r="H9" s="26">
        <f t="shared" ref="H9" si="1">F9*G9</f>
        <v>100000</v>
      </c>
      <c r="I9" s="23" t="s">
        <v>21</v>
      </c>
      <c r="J9" s="21" t="s">
        <v>19</v>
      </c>
      <c r="K9" s="4"/>
    </row>
    <row r="10" spans="1:16" ht="135">
      <c r="A10" s="4"/>
      <c r="B10" s="13">
        <v>7</v>
      </c>
      <c r="C10" s="28" t="s">
        <v>42</v>
      </c>
      <c r="D10" s="24" t="s">
        <v>43</v>
      </c>
      <c r="E10" s="25" t="s">
        <v>44</v>
      </c>
      <c r="F10" s="25">
        <v>40</v>
      </c>
      <c r="G10" s="25">
        <v>700</v>
      </c>
      <c r="H10" s="26">
        <f t="shared" ref="H10:H12" si="2">F10*G10</f>
        <v>28000</v>
      </c>
      <c r="I10" s="23" t="s">
        <v>21</v>
      </c>
      <c r="J10" s="21" t="s">
        <v>19</v>
      </c>
      <c r="K10" s="4"/>
    </row>
    <row r="11" spans="1:16" ht="210" customHeight="1">
      <c r="A11" s="4"/>
      <c r="B11" s="13">
        <v>8</v>
      </c>
      <c r="C11" s="28" t="s">
        <v>46</v>
      </c>
      <c r="D11" s="24" t="s">
        <v>47</v>
      </c>
      <c r="E11" s="25" t="s">
        <v>26</v>
      </c>
      <c r="F11" s="25">
        <v>4</v>
      </c>
      <c r="G11" s="25">
        <v>7000</v>
      </c>
      <c r="H11" s="26">
        <f t="shared" si="2"/>
        <v>28000</v>
      </c>
      <c r="I11" s="23" t="s">
        <v>21</v>
      </c>
      <c r="J11" s="21" t="s">
        <v>19</v>
      </c>
      <c r="K11" s="4"/>
    </row>
    <row r="12" spans="1:16" ht="187.5" customHeight="1">
      <c r="A12" s="4"/>
      <c r="B12" s="13">
        <v>9</v>
      </c>
      <c r="C12" s="28" t="s">
        <v>48</v>
      </c>
      <c r="D12" s="24" t="s">
        <v>49</v>
      </c>
      <c r="E12" s="25" t="s">
        <v>26</v>
      </c>
      <c r="F12" s="25">
        <v>2</v>
      </c>
      <c r="G12" s="25">
        <v>3000</v>
      </c>
      <c r="H12" s="26">
        <f t="shared" si="2"/>
        <v>6000</v>
      </c>
      <c r="I12" s="23" t="s">
        <v>21</v>
      </c>
      <c r="J12" s="21" t="s">
        <v>19</v>
      </c>
      <c r="K12" s="4"/>
    </row>
    <row r="13" spans="1:16" ht="187.5" customHeight="1">
      <c r="A13" s="4"/>
      <c r="B13" s="13">
        <v>10</v>
      </c>
      <c r="C13" s="28" t="s">
        <v>50</v>
      </c>
      <c r="D13" s="24" t="s">
        <v>51</v>
      </c>
      <c r="E13" s="25" t="s">
        <v>26</v>
      </c>
      <c r="F13" s="25">
        <v>3</v>
      </c>
      <c r="G13" s="25">
        <v>5500</v>
      </c>
      <c r="H13" s="26">
        <f t="shared" ref="H13" si="3">F13*G13</f>
        <v>16500</v>
      </c>
      <c r="I13" s="23" t="s">
        <v>21</v>
      </c>
      <c r="J13" s="21" t="s">
        <v>19</v>
      </c>
      <c r="K13" s="4"/>
    </row>
    <row r="14" spans="1:16" ht="187.5" customHeight="1">
      <c r="A14" s="4"/>
      <c r="B14" s="13">
        <v>11</v>
      </c>
      <c r="C14" s="28" t="s">
        <v>52</v>
      </c>
      <c r="D14" s="24" t="s">
        <v>53</v>
      </c>
      <c r="E14" s="25" t="s">
        <v>26</v>
      </c>
      <c r="F14" s="25">
        <v>1</v>
      </c>
      <c r="G14" s="25">
        <v>1000</v>
      </c>
      <c r="H14" s="26">
        <f t="shared" ref="H14:H17" si="4">F14*G14</f>
        <v>1000</v>
      </c>
      <c r="I14" s="23" t="s">
        <v>21</v>
      </c>
      <c r="J14" s="21" t="s">
        <v>19</v>
      </c>
      <c r="K14" s="4"/>
    </row>
    <row r="15" spans="1:16" ht="187.5" customHeight="1">
      <c r="A15" s="4"/>
      <c r="B15" s="13">
        <v>12</v>
      </c>
      <c r="C15" s="28" t="s">
        <v>52</v>
      </c>
      <c r="D15" s="24" t="s">
        <v>54</v>
      </c>
      <c r="E15" s="25" t="s">
        <v>26</v>
      </c>
      <c r="F15" s="25">
        <v>3</v>
      </c>
      <c r="G15" s="25">
        <v>1000</v>
      </c>
      <c r="H15" s="26">
        <f t="shared" si="4"/>
        <v>3000</v>
      </c>
      <c r="I15" s="23" t="s">
        <v>21</v>
      </c>
      <c r="J15" s="21" t="s">
        <v>19</v>
      </c>
      <c r="K15" s="4"/>
    </row>
    <row r="16" spans="1:16" ht="187.5" customHeight="1">
      <c r="A16" s="4"/>
      <c r="B16" s="13">
        <v>13</v>
      </c>
      <c r="C16" s="28" t="s">
        <v>55</v>
      </c>
      <c r="D16" s="24" t="s">
        <v>56</v>
      </c>
      <c r="E16" s="25" t="s">
        <v>26</v>
      </c>
      <c r="F16" s="25">
        <v>2</v>
      </c>
      <c r="G16" s="25">
        <v>2000</v>
      </c>
      <c r="H16" s="26">
        <f t="shared" ref="H16" si="5">F16*G16</f>
        <v>4000</v>
      </c>
      <c r="I16" s="23" t="s">
        <v>21</v>
      </c>
      <c r="J16" s="21" t="s">
        <v>19</v>
      </c>
      <c r="K16" s="4"/>
    </row>
    <row r="17" spans="1:11" ht="135">
      <c r="A17" s="4"/>
      <c r="B17" s="13">
        <v>14</v>
      </c>
      <c r="C17" s="28" t="s">
        <v>55</v>
      </c>
      <c r="D17" s="24" t="s">
        <v>82</v>
      </c>
      <c r="E17" s="25" t="s">
        <v>26</v>
      </c>
      <c r="F17" s="25">
        <v>3</v>
      </c>
      <c r="G17" s="25">
        <v>45000</v>
      </c>
      <c r="H17" s="26">
        <f t="shared" si="4"/>
        <v>135000</v>
      </c>
      <c r="I17" s="23" t="s">
        <v>21</v>
      </c>
      <c r="J17" s="21" t="s">
        <v>19</v>
      </c>
      <c r="K17" s="4"/>
    </row>
    <row r="18" spans="1:11" ht="17.45" customHeight="1">
      <c r="A18" s="4"/>
      <c r="B18" s="58" t="s">
        <v>8</v>
      </c>
      <c r="C18" s="59"/>
      <c r="D18" s="59"/>
      <c r="E18" s="59"/>
      <c r="F18" s="59"/>
      <c r="G18" s="59"/>
      <c r="H18" s="14">
        <f>SUM(H4:H17)</f>
        <v>451300</v>
      </c>
      <c r="I18" s="7"/>
      <c r="J18" s="8"/>
      <c r="K18" s="4"/>
    </row>
    <row r="19" spans="1:11">
      <c r="A19" s="4"/>
      <c r="B19" s="4"/>
      <c r="C19" s="4"/>
      <c r="D19" s="4"/>
      <c r="E19" s="4"/>
      <c r="F19" s="4"/>
      <c r="G19" s="4"/>
      <c r="H19" s="6"/>
      <c r="I19" s="4"/>
      <c r="J19" s="4"/>
      <c r="K19" s="4"/>
    </row>
    <row r="20" spans="1:11" ht="409.5" customHeight="1">
      <c r="A20" s="54" t="s">
        <v>83</v>
      </c>
      <c r="B20" s="54"/>
      <c r="C20" s="54"/>
      <c r="D20" s="54"/>
      <c r="E20" s="54"/>
      <c r="F20" s="54"/>
      <c r="G20" s="54"/>
      <c r="H20" s="54"/>
      <c r="I20" s="54"/>
      <c r="J20" s="54"/>
      <c r="K20" s="54"/>
    </row>
    <row r="21" spans="1:11" ht="52.5" customHeight="1">
      <c r="A21" s="57" t="s">
        <v>40</v>
      </c>
      <c r="B21" s="57"/>
      <c r="C21" s="57"/>
      <c r="D21" s="57"/>
      <c r="E21" s="57"/>
      <c r="F21" s="57"/>
      <c r="G21" s="57"/>
      <c r="H21" s="57"/>
      <c r="I21" s="57"/>
      <c r="J21" s="57"/>
      <c r="K21" s="57"/>
    </row>
    <row r="22" spans="1:11" ht="46.15" customHeight="1">
      <c r="A22" s="54" t="s">
        <v>38</v>
      </c>
      <c r="B22" s="54"/>
      <c r="C22" s="54"/>
      <c r="D22" s="54"/>
      <c r="E22" s="54"/>
      <c r="F22" s="54"/>
      <c r="G22" s="54"/>
      <c r="H22" s="54"/>
      <c r="I22" s="54"/>
      <c r="J22" s="54"/>
      <c r="K22" s="54"/>
    </row>
    <row r="23" spans="1:11" ht="47.25">
      <c r="A23" s="4"/>
      <c r="B23" s="29" t="s">
        <v>0</v>
      </c>
      <c r="C23" s="30" t="s">
        <v>9</v>
      </c>
      <c r="D23" s="30" t="s">
        <v>18</v>
      </c>
      <c r="E23" s="30" t="s">
        <v>10</v>
      </c>
      <c r="F23" s="31" t="s">
        <v>11</v>
      </c>
      <c r="G23" s="32" t="s">
        <v>12</v>
      </c>
      <c r="H23" s="33" t="s">
        <v>13</v>
      </c>
      <c r="I23" s="34" t="s">
        <v>14</v>
      </c>
      <c r="J23" s="30" t="s">
        <v>15</v>
      </c>
      <c r="K23" s="4"/>
    </row>
    <row r="24" spans="1:11" ht="173.25">
      <c r="A24" s="4"/>
      <c r="B24" s="35" t="s">
        <v>23</v>
      </c>
      <c r="C24" s="36" t="s">
        <v>57</v>
      </c>
      <c r="D24" s="15" t="s">
        <v>59</v>
      </c>
      <c r="E24" s="25" t="s">
        <v>41</v>
      </c>
      <c r="F24" s="27">
        <v>1</v>
      </c>
      <c r="G24" s="25">
        <v>10000</v>
      </c>
      <c r="H24" s="26">
        <f>F24*G24</f>
        <v>10000</v>
      </c>
      <c r="I24" s="37" t="s">
        <v>22</v>
      </c>
      <c r="J24" s="36" t="s">
        <v>20</v>
      </c>
      <c r="K24" s="4"/>
    </row>
    <row r="25" spans="1:11" ht="173.25">
      <c r="A25" s="4"/>
      <c r="B25" s="38">
        <v>2</v>
      </c>
      <c r="C25" s="36" t="s">
        <v>58</v>
      </c>
      <c r="D25" s="39" t="s">
        <v>60</v>
      </c>
      <c r="E25" s="25" t="s">
        <v>41</v>
      </c>
      <c r="F25" s="10">
        <v>12</v>
      </c>
      <c r="G25" s="11">
        <v>6500</v>
      </c>
      <c r="H25" s="26">
        <f t="shared" ref="H25:H28" si="6">F25*G25</f>
        <v>78000</v>
      </c>
      <c r="I25" s="37" t="s">
        <v>22</v>
      </c>
      <c r="J25" s="36" t="s">
        <v>20</v>
      </c>
      <c r="K25" s="4"/>
    </row>
    <row r="26" spans="1:11" ht="173.25">
      <c r="A26" s="4"/>
      <c r="B26" s="38">
        <v>3</v>
      </c>
      <c r="C26" s="40" t="s">
        <v>61</v>
      </c>
      <c r="D26" s="46" t="s">
        <v>62</v>
      </c>
      <c r="E26" s="25" t="s">
        <v>41</v>
      </c>
      <c r="F26" s="19">
        <v>3</v>
      </c>
      <c r="G26" s="20">
        <v>600</v>
      </c>
      <c r="H26" s="26">
        <f t="shared" si="6"/>
        <v>1800</v>
      </c>
      <c r="I26" s="37" t="s">
        <v>22</v>
      </c>
      <c r="J26" s="36" t="s">
        <v>20</v>
      </c>
      <c r="K26" s="4"/>
    </row>
    <row r="27" spans="1:11" ht="173.25">
      <c r="A27" s="4"/>
      <c r="B27" s="38">
        <v>4</v>
      </c>
      <c r="C27" s="40" t="s">
        <v>63</v>
      </c>
      <c r="D27" s="41" t="s">
        <v>64</v>
      </c>
      <c r="E27" s="25" t="s">
        <v>41</v>
      </c>
      <c r="F27" s="19">
        <v>20</v>
      </c>
      <c r="G27" s="20">
        <v>1200</v>
      </c>
      <c r="H27" s="26">
        <f t="shared" si="6"/>
        <v>24000</v>
      </c>
      <c r="I27" s="37" t="s">
        <v>22</v>
      </c>
      <c r="J27" s="36" t="s">
        <v>20</v>
      </c>
      <c r="K27" s="4"/>
    </row>
    <row r="28" spans="1:11" ht="173.25">
      <c r="A28" s="4"/>
      <c r="B28" s="38">
        <v>5</v>
      </c>
      <c r="C28" s="40" t="s">
        <v>66</v>
      </c>
      <c r="D28" s="42" t="s">
        <v>65</v>
      </c>
      <c r="E28" s="25" t="s">
        <v>41</v>
      </c>
      <c r="F28" s="25">
        <v>8</v>
      </c>
      <c r="G28" s="25">
        <v>2000</v>
      </c>
      <c r="H28" s="26">
        <f t="shared" si="6"/>
        <v>16000</v>
      </c>
      <c r="I28" s="37" t="s">
        <v>22</v>
      </c>
      <c r="J28" s="36" t="s">
        <v>20</v>
      </c>
      <c r="K28" s="4"/>
    </row>
    <row r="29" spans="1:11" ht="173.25">
      <c r="A29" s="4"/>
      <c r="B29" s="38">
        <v>6</v>
      </c>
      <c r="C29" s="40" t="s">
        <v>68</v>
      </c>
      <c r="D29" s="42" t="s">
        <v>67</v>
      </c>
      <c r="E29" s="25" t="s">
        <v>41</v>
      </c>
      <c r="F29" s="25">
        <v>40</v>
      </c>
      <c r="G29" s="25">
        <v>2500</v>
      </c>
      <c r="H29" s="26">
        <f t="shared" ref="H29:H37" si="7">F29*G29</f>
        <v>100000</v>
      </c>
      <c r="I29" s="37" t="s">
        <v>22</v>
      </c>
      <c r="J29" s="36" t="s">
        <v>20</v>
      </c>
      <c r="K29" s="4"/>
    </row>
    <row r="30" spans="1:11" ht="173.25">
      <c r="A30" s="4"/>
      <c r="B30" s="38">
        <v>7</v>
      </c>
      <c r="C30" s="40" t="s">
        <v>69</v>
      </c>
      <c r="D30" s="42" t="s">
        <v>70</v>
      </c>
      <c r="E30" s="25" t="s">
        <v>45</v>
      </c>
      <c r="F30" s="25">
        <v>40</v>
      </c>
      <c r="G30" s="25">
        <v>700</v>
      </c>
      <c r="H30" s="26">
        <f t="shared" si="7"/>
        <v>28000</v>
      </c>
      <c r="I30" s="37" t="s">
        <v>22</v>
      </c>
      <c r="J30" s="36" t="s">
        <v>20</v>
      </c>
      <c r="K30" s="4"/>
    </row>
    <row r="31" spans="1:11" ht="252">
      <c r="A31" s="4"/>
      <c r="B31" s="38">
        <v>8</v>
      </c>
      <c r="C31" s="40" t="s">
        <v>71</v>
      </c>
      <c r="D31" s="42" t="s">
        <v>72</v>
      </c>
      <c r="E31" s="25" t="s">
        <v>41</v>
      </c>
      <c r="F31" s="25">
        <v>4</v>
      </c>
      <c r="G31" s="25">
        <v>7000</v>
      </c>
      <c r="H31" s="26">
        <f t="shared" si="7"/>
        <v>28000</v>
      </c>
      <c r="I31" s="37" t="s">
        <v>22</v>
      </c>
      <c r="J31" s="36" t="s">
        <v>20</v>
      </c>
      <c r="K31" s="4"/>
    </row>
    <row r="32" spans="1:11" ht="196.5" customHeight="1">
      <c r="A32" s="4"/>
      <c r="B32" s="38">
        <v>9</v>
      </c>
      <c r="C32" s="40" t="s">
        <v>73</v>
      </c>
      <c r="D32" s="42" t="s">
        <v>74</v>
      </c>
      <c r="E32" s="25" t="s">
        <v>41</v>
      </c>
      <c r="F32" s="25">
        <v>2</v>
      </c>
      <c r="G32" s="25">
        <v>3000</v>
      </c>
      <c r="H32" s="26">
        <f t="shared" si="7"/>
        <v>6000</v>
      </c>
      <c r="I32" s="37" t="s">
        <v>22</v>
      </c>
      <c r="J32" s="36" t="s">
        <v>20</v>
      </c>
      <c r="K32" s="4"/>
    </row>
    <row r="33" spans="1:11" ht="173.25">
      <c r="A33" s="4"/>
      <c r="B33" s="47">
        <v>10</v>
      </c>
      <c r="C33" s="48" t="s">
        <v>75</v>
      </c>
      <c r="D33" s="48" t="s">
        <v>76</v>
      </c>
      <c r="E33" s="49" t="s">
        <v>41</v>
      </c>
      <c r="F33" s="25">
        <v>3</v>
      </c>
      <c r="G33" s="25">
        <v>5500</v>
      </c>
      <c r="H33" s="26">
        <f t="shared" si="7"/>
        <v>16500</v>
      </c>
      <c r="I33" s="37" t="s">
        <v>22</v>
      </c>
      <c r="J33" s="36" t="s">
        <v>20</v>
      </c>
      <c r="K33" s="4"/>
    </row>
    <row r="34" spans="1:11" ht="173.25">
      <c r="A34" s="4"/>
      <c r="B34" s="47">
        <v>11</v>
      </c>
      <c r="C34" s="48" t="s">
        <v>78</v>
      </c>
      <c r="D34" s="48" t="s">
        <v>81</v>
      </c>
      <c r="E34" s="49" t="s">
        <v>41</v>
      </c>
      <c r="F34" s="25">
        <v>1</v>
      </c>
      <c r="G34" s="25">
        <v>1000</v>
      </c>
      <c r="H34" s="26">
        <f t="shared" si="7"/>
        <v>1000</v>
      </c>
      <c r="I34" s="37" t="s">
        <v>22</v>
      </c>
      <c r="J34" s="36" t="s">
        <v>20</v>
      </c>
      <c r="K34" s="4"/>
    </row>
    <row r="35" spans="1:11" ht="173.25">
      <c r="A35" s="4"/>
      <c r="B35" s="47">
        <v>12</v>
      </c>
      <c r="C35" s="48" t="s">
        <v>78</v>
      </c>
      <c r="D35" s="48" t="s">
        <v>77</v>
      </c>
      <c r="E35" s="49" t="s">
        <v>41</v>
      </c>
      <c r="F35" s="25">
        <v>3</v>
      </c>
      <c r="G35" s="25">
        <v>1000</v>
      </c>
      <c r="H35" s="26">
        <f t="shared" ref="H35:H36" si="8">F35*G35</f>
        <v>3000</v>
      </c>
      <c r="I35" s="37" t="s">
        <v>22</v>
      </c>
      <c r="J35" s="36" t="s">
        <v>20</v>
      </c>
      <c r="K35" s="4"/>
    </row>
    <row r="36" spans="1:11" ht="173.25">
      <c r="A36" s="4"/>
      <c r="B36" s="47">
        <v>13</v>
      </c>
      <c r="C36" s="48" t="s">
        <v>79</v>
      </c>
      <c r="D36" s="48" t="s">
        <v>80</v>
      </c>
      <c r="E36" s="49" t="s">
        <v>41</v>
      </c>
      <c r="F36" s="25">
        <v>2</v>
      </c>
      <c r="G36" s="25">
        <v>2000</v>
      </c>
      <c r="H36" s="26">
        <f t="shared" si="8"/>
        <v>4000</v>
      </c>
      <c r="I36" s="37" t="s">
        <v>22</v>
      </c>
      <c r="J36" s="36" t="s">
        <v>20</v>
      </c>
      <c r="K36" s="4"/>
    </row>
    <row r="37" spans="1:11" ht="173.25">
      <c r="A37" s="4"/>
      <c r="B37" s="47">
        <v>14</v>
      </c>
      <c r="C37" s="48" t="s">
        <v>79</v>
      </c>
      <c r="D37" s="48" t="s">
        <v>84</v>
      </c>
      <c r="E37" s="49" t="s">
        <v>41</v>
      </c>
      <c r="F37" s="25">
        <v>3</v>
      </c>
      <c r="G37" s="25">
        <v>45000</v>
      </c>
      <c r="H37" s="26">
        <f t="shared" si="7"/>
        <v>135000</v>
      </c>
      <c r="I37" s="37" t="s">
        <v>22</v>
      </c>
      <c r="J37" s="36" t="s">
        <v>20</v>
      </c>
      <c r="K37" s="4"/>
    </row>
    <row r="38" spans="1:11" ht="15" customHeight="1">
      <c r="A38" s="4"/>
      <c r="B38" s="50" t="s">
        <v>17</v>
      </c>
      <c r="C38" s="51"/>
      <c r="D38" s="51"/>
      <c r="E38" s="52"/>
      <c r="F38" s="52"/>
      <c r="G38" s="53"/>
      <c r="H38" s="43">
        <f>SUM(H24:H37)</f>
        <v>451300</v>
      </c>
      <c r="I38" s="44"/>
      <c r="J38" s="45"/>
      <c r="K38" s="4"/>
    </row>
    <row r="39" spans="1:11">
      <c r="A39" s="4"/>
      <c r="B39" s="4"/>
      <c r="C39" s="4"/>
      <c r="D39" s="4"/>
      <c r="E39" s="4"/>
      <c r="F39" s="4"/>
      <c r="G39" s="4"/>
      <c r="H39" s="6"/>
      <c r="I39" s="4"/>
      <c r="J39" s="4"/>
      <c r="K39" s="4"/>
    </row>
    <row r="40" spans="1:11" ht="321" customHeight="1">
      <c r="A40" s="54" t="s">
        <v>85</v>
      </c>
      <c r="B40" s="54"/>
      <c r="C40" s="54"/>
      <c r="D40" s="54"/>
      <c r="E40" s="54"/>
      <c r="F40" s="54"/>
      <c r="G40" s="54"/>
      <c r="H40" s="54"/>
      <c r="I40" s="54"/>
      <c r="J40" s="54"/>
      <c r="K40" s="54"/>
    </row>
  </sheetData>
  <mergeCells count="8">
    <mergeCell ref="B38:G38"/>
    <mergeCell ref="A40:K40"/>
    <mergeCell ref="A1:K1"/>
    <mergeCell ref="A2:K2"/>
    <mergeCell ref="A20:K20"/>
    <mergeCell ref="A21:K21"/>
    <mergeCell ref="A22:K22"/>
    <mergeCell ref="B18:G18"/>
  </mergeCells>
  <pageMargins left="0.70866141732283472" right="0.70866141732283472" top="0.74803149606299213" bottom="0.74803149606299213" header="0.31496062992125984" footer="0.31496062992125984"/>
  <pageSetup paperSize="9" scale="89" orientation="landscape" r:id="rId1"/>
  <rowBreaks count="1" manualBreakCount="1">
    <brk id="2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2023-05-30T05:48:26Z</dcterms:modified>
</cp:coreProperties>
</file>